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615" windowWidth="19440" windowHeight="11445"/>
  </bookViews>
  <sheets>
    <sheet name="без учета счетов бюджета" sheetId="2" r:id="rId1"/>
  </sheets>
  <definedNames>
    <definedName name="_xlnm.Print_Titles" localSheetId="0">'без учета счетов бюджета'!$5:$6</definedName>
    <definedName name="_xlnm.Print_Area" localSheetId="0">'без учета счетов бюджета'!$A$1:$AA$24</definedName>
  </definedNames>
  <calcPr calcId="145621"/>
</workbook>
</file>

<file path=xl/calcChain.xml><?xml version="1.0" encoding="utf-8"?>
<calcChain xmlns="http://schemas.openxmlformats.org/spreadsheetml/2006/main">
  <c r="AA21" i="2" l="1"/>
  <c r="AA13" i="2"/>
  <c r="X8" i="2" l="1"/>
  <c r="AA8" i="2"/>
  <c r="X9" i="2"/>
  <c r="AA9" i="2"/>
  <c r="X10" i="2"/>
  <c r="AA10" i="2"/>
  <c r="X11" i="2"/>
  <c r="AA11" i="2"/>
  <c r="X12" i="2"/>
  <c r="AA12" i="2"/>
  <c r="X13" i="2"/>
  <c r="X14" i="2"/>
  <c r="X15" i="2"/>
  <c r="X16" i="2"/>
  <c r="X17" i="2"/>
  <c r="X18" i="2"/>
  <c r="AA18" i="2"/>
  <c r="X19" i="2"/>
  <c r="AA19" i="2"/>
  <c r="X20" i="2"/>
  <c r="AA20" i="2"/>
  <c r="X21" i="2"/>
  <c r="X22" i="2"/>
  <c r="AA22" i="2"/>
  <c r="Y7" i="2"/>
  <c r="AA7" i="2" s="1"/>
  <c r="K7" i="2"/>
  <c r="L7" i="2"/>
  <c r="M7" i="2"/>
  <c r="N7" i="2"/>
  <c r="O7" i="2"/>
  <c r="P7" i="2"/>
  <c r="Q7" i="2"/>
  <c r="R7" i="2"/>
  <c r="S7" i="2"/>
  <c r="T7" i="2"/>
  <c r="X7" i="2" s="1"/>
  <c r="J7" i="2"/>
</calcChain>
</file>

<file path=xl/sharedStrings.xml><?xml version="1.0" encoding="utf-8"?>
<sst xmlns="http://schemas.openxmlformats.org/spreadsheetml/2006/main" count="93" uniqueCount="42">
  <si>
    <t>Наименование показателя</t>
  </si>
  <si>
    <t/>
  </si>
  <si>
    <t>000</t>
  </si>
  <si>
    <t>0000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</si>
  <si>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</si>
  <si>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</si>
  <si>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</si>
  <si>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</si>
  <si>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</si>
  <si>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</si>
  <si>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</si>
  <si>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0900000000</t>
  </si>
  <si>
    <t>1000000000</t>
  </si>
  <si>
    <t>1200000000</t>
  </si>
  <si>
    <t>7500000000</t>
  </si>
  <si>
    <t>7600000000</t>
  </si>
  <si>
    <t>7700000000</t>
  </si>
  <si>
    <t>8900000000</t>
  </si>
  <si>
    <t>9800000000</t>
  </si>
  <si>
    <t>ВСЕГО  РАСХОДОВ</t>
  </si>
  <si>
    <t>(рублей)</t>
  </si>
  <si>
    <t>Муниципальная программа "Развитие образования и молодежной политики в муниципальном образовании "Ершичский муниципальный округ" Смоленской области"</t>
  </si>
  <si>
    <t>Муниципальная программа "Развитие культуры, физической культуры и спорта в муниципальном образовании "Ершичский муниципальный округ" Смоленской области"</t>
  </si>
  <si>
    <t>Муниципальная программа "Управление муниципальными финансами в муниципальном образовании "Ершичский муниципальный округ" Смоленской области"</t>
  </si>
  <si>
    <t>Муниципальная программа "Устойчивое развитие сельских территорий муниципального образования "Ершичский муниципальный округ" Смоленской области"</t>
  </si>
  <si>
    <t>Муниципальная программа "Создание условий для эффективного управления в муниципальном образовании "Ершичский муниципальный округ" Смоленской области"</t>
  </si>
  <si>
    <t>Муниципальная программа "Развитие малого и среднего предпринимательства на территории муниципального образования "Ершичский муниципальный округ" Смоленской области"</t>
  </si>
  <si>
    <t>Муниципальная программа "Комплексные меры противодействия незаконному обороту наркотиков на территории муниципального образования "Ершичский муниципальный округ" Смоленской области"</t>
  </si>
  <si>
    <t>Муниципальная программа "Охрана окружающей среды в муниципальном образовании "Ершичский муниципальный округ" Смоленской области"</t>
  </si>
  <si>
    <t>Муниципальная программа "Создание условий для развития сельского хозяйства в муниципальном образовании "Ершичский муниципальный округ" Смоленской области"</t>
  </si>
  <si>
    <t>Муниципальная программа "Формирование современной городской среды на территории Ершичского муниципального округа Смоленской области"</t>
  </si>
  <si>
    <t>Обеспечение деятельности Администрации муниципального образования, депутатов представительного органа муниципального образования</t>
  </si>
  <si>
    <t>Обеспечение деятельности представительного органа и иных органов местного самоуправления муниципального образования</t>
  </si>
  <si>
    <t>Прочие общегосударственные расходы</t>
  </si>
  <si>
    <t>Резервный фонд</t>
  </si>
  <si>
    <t>Непрограммные расходы органов исполнительной власти муниципального образования</t>
  </si>
  <si>
    <t>Аналитическая таблица по исполнению бюджета муниципального образования "Ершичский муниципальный округ" Смоленской области по расходам (по муниципальным программам и непрограммным направлениям деятельности) в сравнении с показателями сводной бюджетной росписи бюджета муниципального образования "Ершичский муниципальный округ" Смоленской области за первое полугодие 2026 года и в сравнении с аналогичным периодом 2025 года</t>
  </si>
  <si>
    <t>Бюджетные ассигнования на 01.07.2026</t>
  </si>
  <si>
    <t>Фактическое исполнение на 01.07.2026</t>
  </si>
  <si>
    <t>% исполнения к плану на 01.07.2026</t>
  </si>
  <si>
    <t>Фактическое исполнение на 01.07.2025</t>
  </si>
  <si>
    <t>% исполнения 2026 года к 2025 году (первое полугодие)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</si>
</sst>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2" fillId="0" borderId="1" xfId="3" applyProtection="1">
      <alignment horizontal="center" wrapText="1"/>
    </xf>
    <xf numFmtId="0" fontId="1" fillId="0" borderId="1" xfId="14" applyProtection="1">
      <alignment horizontal="left" wrapText="1"/>
    </xf>
    <xf numFmtId="0" fontId="8" fillId="0" borderId="2" xfId="6" applyFont="1" applyProtection="1">
      <alignment horizontal="center" vertical="center" wrapText="1"/>
    </xf>
    <xf numFmtId="10" fontId="3" fillId="0" borderId="2" xfId="13" applyNumberFormat="1" applyFill="1" applyProtection="1">
      <alignment horizontal="right" vertical="top" shrinkToFit="1"/>
    </xf>
    <xf numFmtId="10" fontId="3" fillId="0" borderId="2" xfId="10" applyNumberFormat="1" applyFill="1" applyProtection="1">
      <alignment horizontal="right" vertical="top" shrinkToFit="1"/>
    </xf>
    <xf numFmtId="1" fontId="7" fillId="0" borderId="2" xfId="8" applyNumberFormat="1" applyFont="1" applyProtection="1">
      <alignment horizontal="center" vertical="top" shrinkToFit="1"/>
    </xf>
    <xf numFmtId="0" fontId="7" fillId="0" borderId="1" xfId="1" applyFont="1" applyProtection="1">
      <alignment wrapText="1"/>
    </xf>
    <xf numFmtId="0" fontId="7" fillId="0" borderId="1" xfId="2" applyFont="1" applyProtection="1"/>
    <xf numFmtId="4" fontId="12" fillId="2" borderId="2" xfId="9" applyNumberFormat="1" applyFont="1" applyProtection="1">
      <alignment horizontal="right" vertical="top" shrinkToFit="1"/>
    </xf>
    <xf numFmtId="0" fontId="7" fillId="0" borderId="1" xfId="14" applyFont="1" applyProtection="1">
      <alignment horizontal="left" wrapText="1"/>
    </xf>
    <xf numFmtId="0" fontId="9" fillId="0" borderId="0" xfId="0" applyFont="1" applyProtection="1">
      <protection locked="0"/>
    </xf>
    <xf numFmtId="0" fontId="7" fillId="0" borderId="2" xfId="7" applyFont="1" applyProtection="1">
      <alignment vertical="top" wrapText="1"/>
    </xf>
    <xf numFmtId="4" fontId="7" fillId="0" borderId="2" xfId="9" applyNumberFormat="1" applyFont="1" applyFill="1" applyProtection="1">
      <alignment horizontal="right" vertical="top" shrinkToFit="1"/>
    </xf>
    <xf numFmtId="0" fontId="13" fillId="5" borderId="2" xfId="6" applyFont="1" applyFill="1" applyAlignment="1">
      <alignment horizontal="left" vertical="center" wrapText="1"/>
    </xf>
    <xf numFmtId="0" fontId="13" fillId="5" borderId="2" xfId="6" applyFont="1" applyFill="1" applyAlignment="1">
      <alignment horizontal="center" vertical="center" wrapText="1"/>
    </xf>
    <xf numFmtId="4" fontId="13" fillId="5" borderId="2" xfId="12" applyNumberFormat="1" applyFont="1" applyFill="1" applyAlignment="1" applyProtection="1">
      <alignment horizontal="right" vertical="top" shrinkToFit="1"/>
    </xf>
    <xf numFmtId="164" fontId="13" fillId="5" borderId="2" xfId="12" applyNumberFormat="1" applyFont="1" applyFill="1" applyAlignment="1" applyProtection="1">
      <alignment horizontal="right" vertical="top" shrinkToFit="1"/>
    </xf>
    <xf numFmtId="10" fontId="13" fillId="5" borderId="2" xfId="13" applyNumberFormat="1" applyFont="1" applyFill="1" applyAlignment="1" applyProtection="1">
      <alignment horizontal="right" vertical="top" shrinkToFit="1"/>
    </xf>
    <xf numFmtId="4" fontId="14" fillId="0" borderId="2" xfId="9" applyNumberFormat="1" applyFont="1" applyFill="1" applyProtection="1">
      <alignment horizontal="right" vertical="top" shrinkToFit="1"/>
    </xf>
    <xf numFmtId="10" fontId="14" fillId="0" borderId="2" xfId="10" applyNumberFormat="1" applyFont="1" applyFill="1" applyProtection="1">
      <alignment horizontal="right" vertical="top" shrinkToFit="1"/>
    </xf>
    <xf numFmtId="4" fontId="15" fillId="0" borderId="2" xfId="9" applyNumberFormat="1" applyFont="1" applyFill="1" applyProtection="1">
      <alignment horizontal="right" vertical="top" shrinkToFit="1"/>
    </xf>
    <xf numFmtId="164" fontId="15" fillId="0" borderId="2" xfId="12" applyNumberFormat="1" applyFont="1" applyFill="1" applyProtection="1">
      <alignment horizontal="right" vertical="top" shrinkToFit="1"/>
    </xf>
    <xf numFmtId="0" fontId="7" fillId="0" borderId="1" xfId="1" applyFont="1" applyProtection="1">
      <alignment wrapText="1"/>
    </xf>
    <xf numFmtId="0" fontId="7" fillId="0" borderId="1" xfId="1" applyFont="1">
      <alignment wrapText="1"/>
    </xf>
    <xf numFmtId="0" fontId="10" fillId="0" borderId="1" xfId="3" applyFont="1" applyProtection="1">
      <alignment horizontal="center" wrapText="1"/>
    </xf>
    <xf numFmtId="0" fontId="10" fillId="0" borderId="1" xfId="3" applyFont="1">
      <alignment horizontal="center" wrapText="1"/>
    </xf>
    <xf numFmtId="0" fontId="8" fillId="0" borderId="1" xfId="5" applyFont="1" applyProtection="1">
      <alignment horizontal="right"/>
    </xf>
    <xf numFmtId="0" fontId="8" fillId="0" borderId="1" xfId="5" applyFont="1">
      <alignment horizontal="right"/>
    </xf>
    <xf numFmtId="0" fontId="10" fillId="0" borderId="1" xfId="1" applyFont="1" applyAlignment="1" applyProtection="1">
      <alignment horizontal="center" wrapText="1"/>
    </xf>
    <xf numFmtId="0" fontId="10" fillId="0" borderId="1" xfId="1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8" fillId="0" borderId="3" xfId="6" applyFont="1" applyBorder="1" applyProtection="1">
      <alignment horizontal="center" vertical="center" wrapText="1"/>
    </xf>
    <xf numFmtId="0" fontId="8" fillId="0" borderId="4" xfId="6" applyFont="1" applyBorder="1">
      <alignment horizontal="center" vertical="center" wrapText="1"/>
    </xf>
    <xf numFmtId="0" fontId="7" fillId="0" borderId="1" xfId="14" applyFont="1" applyProtection="1">
      <alignment horizontal="left" wrapText="1"/>
    </xf>
    <xf numFmtId="0" fontId="7" fillId="0" borderId="1" xfId="14" applyFont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showGridLines="0" tabSelected="1" view="pageBreakPreview" zoomScaleNormal="100" zoomScaleSheetLayoutView="100" workbookViewId="0">
      <pane ySplit="6" topLeftCell="A7" activePane="bottomLeft" state="frozen"/>
      <selection pane="bottomLeft" activeCell="AA13" sqref="AA13"/>
    </sheetView>
  </sheetViews>
  <sheetFormatPr defaultColWidth="8.875" defaultRowHeight="15"/>
  <cols>
    <col min="1" max="1" width="56" style="13" customWidth="1"/>
    <col min="2" max="9" width="8.875" style="13" hidden="1"/>
    <col min="10" max="10" width="15.625" style="13" customWidth="1"/>
    <col min="11" max="19" width="8.875" style="13" hidden="1"/>
    <col min="20" max="20" width="14" style="13" customWidth="1"/>
    <col min="21" max="23" width="8.875" style="13" hidden="1"/>
    <col min="24" max="24" width="13.375" style="13" customWidth="1"/>
    <col min="25" max="25" width="12.625" style="13" customWidth="1"/>
    <col min="26" max="26" width="8.875" style="13" hidden="1"/>
    <col min="27" max="27" width="14.25" style="13" customWidth="1"/>
    <col min="28" max="28" width="8.875" style="1" hidden="1"/>
    <col min="29" max="29" width="7.875" style="1" customWidth="1"/>
    <col min="30" max="16384" width="8.875" style="1"/>
  </cols>
  <sheetData>
    <row r="1" spans="1:29" ht="14.25">
      <c r="A1" s="25"/>
      <c r="B1" s="26"/>
      <c r="C1" s="26"/>
      <c r="D1" s="26"/>
      <c r="E1" s="26"/>
      <c r="F1" s="26"/>
      <c r="G1" s="26"/>
      <c r="H1" s="26"/>
      <c r="I1" s="26"/>
      <c r="J1" s="26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2"/>
      <c r="AC1" s="2"/>
    </row>
    <row r="2" spans="1:29" ht="65.25" customHeight="1">
      <c r="A2" s="31" t="s">
        <v>36</v>
      </c>
      <c r="B2" s="32"/>
      <c r="C2" s="32"/>
      <c r="D2" s="32"/>
      <c r="E2" s="32"/>
      <c r="F2" s="32"/>
      <c r="G2" s="32"/>
      <c r="H2" s="32"/>
      <c r="I2" s="32"/>
      <c r="J2" s="32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2"/>
      <c r="AC2" s="2"/>
    </row>
    <row r="3" spans="1:29" ht="15.95" customHeight="1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3"/>
      <c r="AC3" s="2"/>
    </row>
    <row r="4" spans="1:29" ht="12.75" customHeight="1">
      <c r="A4" s="29" t="s">
        <v>20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2"/>
    </row>
    <row r="5" spans="1:29" ht="46.5" customHeight="1">
      <c r="A5" s="34" t="s">
        <v>0</v>
      </c>
      <c r="B5" s="34" t="s">
        <v>1</v>
      </c>
      <c r="C5" s="34" t="s">
        <v>1</v>
      </c>
      <c r="D5" s="34" t="s">
        <v>1</v>
      </c>
      <c r="E5" s="34" t="s">
        <v>1</v>
      </c>
      <c r="F5" s="34" t="s">
        <v>1</v>
      </c>
      <c r="G5" s="34" t="s">
        <v>1</v>
      </c>
      <c r="H5" s="34" t="s">
        <v>1</v>
      </c>
      <c r="I5" s="34" t="s">
        <v>1</v>
      </c>
      <c r="J5" s="34" t="s">
        <v>37</v>
      </c>
      <c r="K5" s="34" t="s">
        <v>1</v>
      </c>
      <c r="L5" s="34" t="s">
        <v>1</v>
      </c>
      <c r="M5" s="34" t="s">
        <v>1</v>
      </c>
      <c r="N5" s="34" t="s">
        <v>1</v>
      </c>
      <c r="O5" s="34" t="s">
        <v>1</v>
      </c>
      <c r="P5" s="34" t="s">
        <v>1</v>
      </c>
      <c r="Q5" s="34" t="s">
        <v>1</v>
      </c>
      <c r="R5" s="34" t="s">
        <v>1</v>
      </c>
      <c r="S5" s="5" t="s">
        <v>1</v>
      </c>
      <c r="T5" s="34" t="s">
        <v>38</v>
      </c>
      <c r="U5" s="34" t="s">
        <v>1</v>
      </c>
      <c r="V5" s="34" t="s">
        <v>1</v>
      </c>
      <c r="W5" s="5" t="s">
        <v>1</v>
      </c>
      <c r="X5" s="34" t="s">
        <v>39</v>
      </c>
      <c r="Y5" s="34" t="s">
        <v>40</v>
      </c>
      <c r="Z5" s="34" t="s">
        <v>1</v>
      </c>
      <c r="AA5" s="34" t="s">
        <v>41</v>
      </c>
      <c r="AB5" s="34" t="s">
        <v>1</v>
      </c>
      <c r="AC5" s="2"/>
    </row>
    <row r="6" spans="1:29" ht="48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5"/>
      <c r="T6" s="35"/>
      <c r="U6" s="35"/>
      <c r="V6" s="35"/>
      <c r="W6" s="5"/>
      <c r="X6" s="35"/>
      <c r="Y6" s="35"/>
      <c r="Z6" s="35"/>
      <c r="AA6" s="35"/>
      <c r="AB6" s="35"/>
      <c r="AC6" s="2"/>
    </row>
    <row r="7" spans="1:29" ht="14.25">
      <c r="A7" s="16" t="s">
        <v>19</v>
      </c>
      <c r="B7" s="17"/>
      <c r="C7" s="17"/>
      <c r="D7" s="17"/>
      <c r="E7" s="17"/>
      <c r="F7" s="17"/>
      <c r="G7" s="17"/>
      <c r="H7" s="17"/>
      <c r="I7" s="17"/>
      <c r="J7" s="18">
        <f>SUM(J8:J22)</f>
        <v>417121718.48999995</v>
      </c>
      <c r="K7" s="18">
        <f t="shared" ref="K7:T7" si="0">SUM(K8:K22)</f>
        <v>0</v>
      </c>
      <c r="L7" s="18">
        <f t="shared" si="0"/>
        <v>0</v>
      </c>
      <c r="M7" s="18">
        <f t="shared" si="0"/>
        <v>0</v>
      </c>
      <c r="N7" s="18">
        <f t="shared" si="0"/>
        <v>0</v>
      </c>
      <c r="O7" s="18">
        <f t="shared" si="0"/>
        <v>0</v>
      </c>
      <c r="P7" s="18">
        <f t="shared" si="0"/>
        <v>0</v>
      </c>
      <c r="Q7" s="18">
        <f t="shared" si="0"/>
        <v>0</v>
      </c>
      <c r="R7" s="18">
        <f t="shared" si="0"/>
        <v>0</v>
      </c>
      <c r="S7" s="18">
        <f t="shared" si="0"/>
        <v>2644404.4</v>
      </c>
      <c r="T7" s="18">
        <f t="shared" si="0"/>
        <v>203231780.77000001</v>
      </c>
      <c r="U7" s="18">
        <v>0</v>
      </c>
      <c r="V7" s="18">
        <v>0</v>
      </c>
      <c r="W7" s="18">
        <v>76533706.709999993</v>
      </c>
      <c r="X7" s="19">
        <f>T7/J7*100</f>
        <v>48.722416446141551</v>
      </c>
      <c r="Y7" s="18">
        <f t="shared" ref="Y7" si="1">SUM(Y8:Y22)</f>
        <v>144793348.44000003</v>
      </c>
      <c r="Z7" s="20">
        <v>0.18433777725210468</v>
      </c>
      <c r="AA7" s="19">
        <f>T7/Y7*100</f>
        <v>140.35988735643883</v>
      </c>
      <c r="AB7" s="6">
        <v>0.18845161191607737</v>
      </c>
      <c r="AC7" s="2"/>
    </row>
    <row r="8" spans="1:29" ht="38.25">
      <c r="A8" s="14" t="s">
        <v>21</v>
      </c>
      <c r="B8" s="8" t="s">
        <v>2</v>
      </c>
      <c r="C8" s="8" t="s">
        <v>3</v>
      </c>
      <c r="D8" s="8" t="s">
        <v>4</v>
      </c>
      <c r="E8" s="8"/>
      <c r="F8" s="8"/>
      <c r="G8" s="8"/>
      <c r="H8" s="8"/>
      <c r="I8" s="11">
        <v>0</v>
      </c>
      <c r="J8" s="15">
        <v>199732343.86000001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2339246.94</v>
      </c>
      <c r="T8" s="23">
        <v>107660175.86</v>
      </c>
      <c r="U8" s="21">
        <v>0</v>
      </c>
      <c r="V8" s="21">
        <v>0</v>
      </c>
      <c r="W8" s="21">
        <v>42072378.329999998</v>
      </c>
      <c r="X8" s="24">
        <f t="shared" ref="X8:X22" si="2">T8/J8*100</f>
        <v>53.902224236382622</v>
      </c>
      <c r="Y8" s="23">
        <v>85764540.359999999</v>
      </c>
      <c r="Z8" s="22">
        <v>0.21003199034914119</v>
      </c>
      <c r="AA8" s="24">
        <f t="shared" ref="AA8:AA22" si="3">T8/Y8*100</f>
        <v>125.52993977241901</v>
      </c>
      <c r="AB8" s="7">
        <v>0.21270498138280244</v>
      </c>
      <c r="AC8" s="2"/>
    </row>
    <row r="9" spans="1:29" ht="38.25">
      <c r="A9" s="14" t="s">
        <v>22</v>
      </c>
      <c r="B9" s="8" t="s">
        <v>2</v>
      </c>
      <c r="C9" s="8" t="s">
        <v>3</v>
      </c>
      <c r="D9" s="8" t="s">
        <v>5</v>
      </c>
      <c r="E9" s="8"/>
      <c r="F9" s="8"/>
      <c r="G9" s="8"/>
      <c r="H9" s="8"/>
      <c r="I9" s="11">
        <v>0</v>
      </c>
      <c r="J9" s="15">
        <v>54463279.079999998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23">
        <v>26997349.350000001</v>
      </c>
      <c r="U9" s="21">
        <v>0</v>
      </c>
      <c r="V9" s="21">
        <v>0</v>
      </c>
      <c r="W9" s="21">
        <v>14640936.51</v>
      </c>
      <c r="X9" s="24">
        <f t="shared" si="2"/>
        <v>49.569819897079917</v>
      </c>
      <c r="Y9" s="23">
        <v>25694883.98</v>
      </c>
      <c r="Z9" s="22">
        <v>0.26882216343408605</v>
      </c>
      <c r="AA9" s="24">
        <f t="shared" si="3"/>
        <v>105.06896770195107</v>
      </c>
      <c r="AB9" s="7">
        <v>0.26882216343408605</v>
      </c>
      <c r="AC9" s="2"/>
    </row>
    <row r="10" spans="1:29" ht="38.25">
      <c r="A10" s="14" t="s">
        <v>23</v>
      </c>
      <c r="B10" s="8" t="s">
        <v>2</v>
      </c>
      <c r="C10" s="8" t="s">
        <v>3</v>
      </c>
      <c r="D10" s="8" t="s">
        <v>6</v>
      </c>
      <c r="E10" s="8"/>
      <c r="F10" s="8"/>
      <c r="G10" s="8"/>
      <c r="H10" s="8"/>
      <c r="I10" s="11">
        <v>0</v>
      </c>
      <c r="J10" s="15">
        <v>9571308.6899999995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23">
        <v>4034314.99</v>
      </c>
      <c r="U10" s="21">
        <v>0</v>
      </c>
      <c r="V10" s="21">
        <v>0</v>
      </c>
      <c r="W10" s="21">
        <v>1509477.08</v>
      </c>
      <c r="X10" s="24">
        <f t="shared" si="2"/>
        <v>42.150087523715634</v>
      </c>
      <c r="Y10" s="23">
        <v>3369118.73</v>
      </c>
      <c r="Z10" s="22">
        <v>0.15770853588465758</v>
      </c>
      <c r="AA10" s="24">
        <f t="shared" si="3"/>
        <v>119.74392454848275</v>
      </c>
      <c r="AB10" s="7">
        <v>0.15770853588465758</v>
      </c>
      <c r="AC10" s="2"/>
    </row>
    <row r="11" spans="1:29" ht="38.25">
      <c r="A11" s="14" t="s">
        <v>24</v>
      </c>
      <c r="B11" s="8" t="s">
        <v>2</v>
      </c>
      <c r="C11" s="8" t="s">
        <v>3</v>
      </c>
      <c r="D11" s="8" t="s">
        <v>7</v>
      </c>
      <c r="E11" s="8"/>
      <c r="F11" s="8"/>
      <c r="G11" s="8"/>
      <c r="H11" s="8"/>
      <c r="I11" s="11">
        <v>0</v>
      </c>
      <c r="J11" s="15">
        <v>67729699.299999997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23">
        <v>36577199.259999998</v>
      </c>
      <c r="U11" s="21">
        <v>0</v>
      </c>
      <c r="V11" s="21">
        <v>0</v>
      </c>
      <c r="W11" s="21">
        <v>7282246.0700000003</v>
      </c>
      <c r="X11" s="24">
        <f t="shared" si="2"/>
        <v>54.004668023086879</v>
      </c>
      <c r="Y11" s="23">
        <v>6495222.3899999997</v>
      </c>
      <c r="Z11" s="22">
        <v>0.10747468686580575</v>
      </c>
      <c r="AA11" s="24">
        <f t="shared" si="3"/>
        <v>563.14005993565365</v>
      </c>
      <c r="AB11" s="7">
        <v>0.10747468686580575</v>
      </c>
      <c r="AC11" s="2"/>
    </row>
    <row r="12" spans="1:29" ht="38.25">
      <c r="A12" s="14" t="s">
        <v>25</v>
      </c>
      <c r="B12" s="8" t="s">
        <v>2</v>
      </c>
      <c r="C12" s="8" t="s">
        <v>3</v>
      </c>
      <c r="D12" s="8" t="s">
        <v>8</v>
      </c>
      <c r="E12" s="8"/>
      <c r="F12" s="8"/>
      <c r="G12" s="8"/>
      <c r="H12" s="8"/>
      <c r="I12" s="11">
        <v>0</v>
      </c>
      <c r="J12" s="15">
        <v>61160263.32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23">
        <v>23099314.309999999</v>
      </c>
      <c r="U12" s="21">
        <v>0</v>
      </c>
      <c r="V12" s="21">
        <v>0</v>
      </c>
      <c r="W12" s="21">
        <v>9090498.3300000001</v>
      </c>
      <c r="X12" s="24">
        <f t="shared" si="2"/>
        <v>37.768500421819304</v>
      </c>
      <c r="Y12" s="23">
        <v>20162307.43</v>
      </c>
      <c r="Z12" s="22">
        <v>0.13936761248837873</v>
      </c>
      <c r="AA12" s="24">
        <f t="shared" si="3"/>
        <v>114.56681925021117</v>
      </c>
      <c r="AB12" s="7">
        <v>0.15491445158035172</v>
      </c>
      <c r="AC12" s="2"/>
    </row>
    <row r="13" spans="1:29" ht="38.25">
      <c r="A13" s="14" t="s">
        <v>26</v>
      </c>
      <c r="B13" s="8" t="s">
        <v>2</v>
      </c>
      <c r="C13" s="8" t="s">
        <v>3</v>
      </c>
      <c r="D13" s="8" t="s">
        <v>9</v>
      </c>
      <c r="E13" s="8"/>
      <c r="F13" s="8"/>
      <c r="G13" s="8"/>
      <c r="H13" s="8"/>
      <c r="I13" s="11">
        <v>0</v>
      </c>
      <c r="J13" s="15">
        <v>2540000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23">
        <v>10000</v>
      </c>
      <c r="U13" s="21">
        <v>0</v>
      </c>
      <c r="V13" s="21">
        <v>0</v>
      </c>
      <c r="W13" s="21">
        <v>0</v>
      </c>
      <c r="X13" s="24">
        <f t="shared" si="2"/>
        <v>0.39370078740157477</v>
      </c>
      <c r="Y13" s="23">
        <v>5000</v>
      </c>
      <c r="Z13" s="22">
        <v>0</v>
      </c>
      <c r="AA13" s="24">
        <f t="shared" si="3"/>
        <v>200</v>
      </c>
      <c r="AB13" s="7">
        <v>0</v>
      </c>
      <c r="AC13" s="2"/>
    </row>
    <row r="14" spans="1:29" ht="38.25">
      <c r="A14" s="14" t="s">
        <v>27</v>
      </c>
      <c r="B14" s="8" t="s">
        <v>2</v>
      </c>
      <c r="C14" s="8" t="s">
        <v>3</v>
      </c>
      <c r="D14" s="8" t="s">
        <v>10</v>
      </c>
      <c r="E14" s="8"/>
      <c r="F14" s="8"/>
      <c r="G14" s="8"/>
      <c r="H14" s="8"/>
      <c r="I14" s="11">
        <v>0</v>
      </c>
      <c r="J14" s="15">
        <v>10000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23">
        <v>0</v>
      </c>
      <c r="U14" s="21">
        <v>0</v>
      </c>
      <c r="V14" s="21">
        <v>0</v>
      </c>
      <c r="W14" s="21">
        <v>0</v>
      </c>
      <c r="X14" s="24">
        <f t="shared" si="2"/>
        <v>0</v>
      </c>
      <c r="Y14" s="23">
        <v>0</v>
      </c>
      <c r="Z14" s="22">
        <v>0</v>
      </c>
      <c r="AA14" s="24">
        <v>0</v>
      </c>
      <c r="AB14" s="7">
        <v>0</v>
      </c>
      <c r="AC14" s="2"/>
    </row>
    <row r="15" spans="1:29" ht="25.5">
      <c r="A15" s="14" t="s">
        <v>28</v>
      </c>
      <c r="B15" s="8" t="s">
        <v>2</v>
      </c>
      <c r="C15" s="8" t="s">
        <v>3</v>
      </c>
      <c r="D15" s="8" t="s">
        <v>11</v>
      </c>
      <c r="E15" s="8"/>
      <c r="F15" s="8"/>
      <c r="G15" s="8"/>
      <c r="H15" s="8"/>
      <c r="I15" s="11">
        <v>0</v>
      </c>
      <c r="J15" s="15">
        <v>130200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23">
        <v>0</v>
      </c>
      <c r="U15" s="21">
        <v>0</v>
      </c>
      <c r="V15" s="21">
        <v>0</v>
      </c>
      <c r="W15" s="21">
        <v>0</v>
      </c>
      <c r="X15" s="24">
        <f t="shared" si="2"/>
        <v>0</v>
      </c>
      <c r="Y15" s="23">
        <v>0</v>
      </c>
      <c r="Z15" s="22">
        <v>0</v>
      </c>
      <c r="AA15" s="24">
        <v>0</v>
      </c>
      <c r="AB15" s="7">
        <v>0</v>
      </c>
      <c r="AC15" s="2"/>
    </row>
    <row r="16" spans="1:29" ht="38.25">
      <c r="A16" s="14" t="s">
        <v>29</v>
      </c>
      <c r="B16" s="8" t="s">
        <v>2</v>
      </c>
      <c r="C16" s="8" t="s">
        <v>3</v>
      </c>
      <c r="D16" s="8" t="s">
        <v>12</v>
      </c>
      <c r="E16" s="8"/>
      <c r="F16" s="8"/>
      <c r="G16" s="8"/>
      <c r="H16" s="8"/>
      <c r="I16" s="11">
        <v>0</v>
      </c>
      <c r="J16" s="15">
        <v>500000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23">
        <v>0</v>
      </c>
      <c r="U16" s="21">
        <v>0</v>
      </c>
      <c r="V16" s="21">
        <v>0</v>
      </c>
      <c r="W16" s="21">
        <v>0</v>
      </c>
      <c r="X16" s="24">
        <f t="shared" si="2"/>
        <v>0</v>
      </c>
      <c r="Y16" s="23">
        <v>0</v>
      </c>
      <c r="Z16" s="22">
        <v>0</v>
      </c>
      <c r="AA16" s="24">
        <v>0</v>
      </c>
      <c r="AB16" s="7">
        <v>0</v>
      </c>
      <c r="AC16" s="2"/>
    </row>
    <row r="17" spans="1:29" ht="25.5">
      <c r="A17" s="14" t="s">
        <v>30</v>
      </c>
      <c r="B17" s="8" t="s">
        <v>2</v>
      </c>
      <c r="C17" s="8" t="s">
        <v>3</v>
      </c>
      <c r="D17" s="8" t="s">
        <v>13</v>
      </c>
      <c r="E17" s="8"/>
      <c r="F17" s="8"/>
      <c r="G17" s="8"/>
      <c r="H17" s="8"/>
      <c r="I17" s="11">
        <v>0</v>
      </c>
      <c r="J17" s="15">
        <v>4219622.3899999997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23">
        <v>0</v>
      </c>
      <c r="U17" s="21">
        <v>0</v>
      </c>
      <c r="V17" s="21">
        <v>0</v>
      </c>
      <c r="W17" s="21">
        <v>0</v>
      </c>
      <c r="X17" s="24">
        <f t="shared" si="2"/>
        <v>0</v>
      </c>
      <c r="Y17" s="23">
        <v>0</v>
      </c>
      <c r="Z17" s="22">
        <v>0</v>
      </c>
      <c r="AA17" s="24">
        <v>0</v>
      </c>
      <c r="AB17" s="7">
        <v>0</v>
      </c>
      <c r="AC17" s="2"/>
    </row>
    <row r="18" spans="1:29" ht="25.5">
      <c r="A18" s="14" t="s">
        <v>31</v>
      </c>
      <c r="B18" s="8" t="s">
        <v>2</v>
      </c>
      <c r="C18" s="8" t="s">
        <v>3</v>
      </c>
      <c r="D18" s="8" t="s">
        <v>14</v>
      </c>
      <c r="E18" s="8"/>
      <c r="F18" s="8"/>
      <c r="G18" s="8"/>
      <c r="H18" s="8"/>
      <c r="I18" s="11">
        <v>0</v>
      </c>
      <c r="J18" s="15">
        <v>4033971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160557.46</v>
      </c>
      <c r="T18" s="23">
        <v>1703587.58</v>
      </c>
      <c r="U18" s="21">
        <v>0</v>
      </c>
      <c r="V18" s="21">
        <v>0</v>
      </c>
      <c r="W18" s="21">
        <v>578677</v>
      </c>
      <c r="X18" s="24">
        <f t="shared" si="2"/>
        <v>42.231031903799007</v>
      </c>
      <c r="Y18" s="23">
        <v>1636859.55</v>
      </c>
      <c r="Z18" s="22">
        <v>0.14755656304743059</v>
      </c>
      <c r="AA18" s="24">
        <f t="shared" si="3"/>
        <v>104.0765886114053</v>
      </c>
      <c r="AB18" s="7">
        <v>0.14755656304743059</v>
      </c>
      <c r="AC18" s="2"/>
    </row>
    <row r="19" spans="1:29" ht="25.5">
      <c r="A19" s="14" t="s">
        <v>32</v>
      </c>
      <c r="B19" s="8" t="s">
        <v>2</v>
      </c>
      <c r="C19" s="8" t="s">
        <v>3</v>
      </c>
      <c r="D19" s="8" t="s">
        <v>15</v>
      </c>
      <c r="E19" s="8"/>
      <c r="F19" s="8"/>
      <c r="G19" s="8"/>
      <c r="H19" s="8"/>
      <c r="I19" s="11">
        <v>0</v>
      </c>
      <c r="J19" s="15">
        <v>3557700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23">
        <v>1303404.25</v>
      </c>
      <c r="U19" s="21">
        <v>0</v>
      </c>
      <c r="V19" s="21">
        <v>0</v>
      </c>
      <c r="W19" s="21">
        <v>402459.61</v>
      </c>
      <c r="X19" s="24">
        <f t="shared" si="2"/>
        <v>36.636148354273828</v>
      </c>
      <c r="Y19" s="23">
        <v>1339533.8999999999</v>
      </c>
      <c r="Z19" s="22">
        <v>0.11312353767883745</v>
      </c>
      <c r="AA19" s="24">
        <f t="shared" si="3"/>
        <v>97.302819286619041</v>
      </c>
      <c r="AB19" s="7">
        <v>0.11312353767883745</v>
      </c>
      <c r="AC19" s="2"/>
    </row>
    <row r="20" spans="1:29" ht="14.25">
      <c r="A20" s="14" t="s">
        <v>33</v>
      </c>
      <c r="B20" s="8" t="s">
        <v>2</v>
      </c>
      <c r="C20" s="8" t="s">
        <v>3</v>
      </c>
      <c r="D20" s="8" t="s">
        <v>16</v>
      </c>
      <c r="E20" s="8"/>
      <c r="F20" s="8"/>
      <c r="G20" s="8"/>
      <c r="H20" s="8"/>
      <c r="I20" s="11">
        <v>0</v>
      </c>
      <c r="J20" s="15">
        <v>455708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23">
        <v>355718.26</v>
      </c>
      <c r="U20" s="21">
        <v>0</v>
      </c>
      <c r="V20" s="21">
        <v>0</v>
      </c>
      <c r="W20" s="21">
        <v>263356.17</v>
      </c>
      <c r="X20" s="24">
        <f t="shared" si="2"/>
        <v>78.058375099844639</v>
      </c>
      <c r="Y20" s="23">
        <v>159312.31</v>
      </c>
      <c r="Z20" s="22">
        <v>0.57790552283479768</v>
      </c>
      <c r="AA20" s="24">
        <f t="shared" si="3"/>
        <v>223.28359936529702</v>
      </c>
      <c r="AB20" s="7">
        <v>0.57790552283479768</v>
      </c>
      <c r="AC20" s="2"/>
    </row>
    <row r="21" spans="1:29" ht="14.25">
      <c r="A21" s="14" t="s">
        <v>34</v>
      </c>
      <c r="B21" s="8" t="s">
        <v>2</v>
      </c>
      <c r="C21" s="8" t="s">
        <v>3</v>
      </c>
      <c r="D21" s="8" t="s">
        <v>17</v>
      </c>
      <c r="E21" s="8"/>
      <c r="F21" s="8"/>
      <c r="G21" s="8"/>
      <c r="H21" s="8"/>
      <c r="I21" s="11">
        <v>0</v>
      </c>
      <c r="J21" s="15">
        <v>6083900.4000000004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23">
        <v>1220797.43</v>
      </c>
      <c r="U21" s="21">
        <v>0</v>
      </c>
      <c r="V21" s="21">
        <v>0</v>
      </c>
      <c r="W21" s="21">
        <v>606147.43000000005</v>
      </c>
      <c r="X21" s="24">
        <f t="shared" si="2"/>
        <v>20.066032474824866</v>
      </c>
      <c r="Y21" s="23">
        <v>68000</v>
      </c>
      <c r="Z21" s="22">
        <v>0.30307371500000002</v>
      </c>
      <c r="AA21" s="24">
        <f t="shared" si="3"/>
        <v>1795.290338235294</v>
      </c>
      <c r="AB21" s="7">
        <v>0.30307371500000002</v>
      </c>
      <c r="AC21" s="2"/>
    </row>
    <row r="22" spans="1:29" ht="25.5">
      <c r="A22" s="14" t="s">
        <v>35</v>
      </c>
      <c r="B22" s="8" t="s">
        <v>2</v>
      </c>
      <c r="C22" s="8" t="s">
        <v>3</v>
      </c>
      <c r="D22" s="8" t="s">
        <v>18</v>
      </c>
      <c r="E22" s="8"/>
      <c r="F22" s="8"/>
      <c r="G22" s="8"/>
      <c r="H22" s="8"/>
      <c r="I22" s="11">
        <v>0</v>
      </c>
      <c r="J22" s="15">
        <v>2933722.45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144600</v>
      </c>
      <c r="T22" s="23">
        <v>269919.48</v>
      </c>
      <c r="U22" s="21">
        <v>0</v>
      </c>
      <c r="V22" s="21">
        <v>0</v>
      </c>
      <c r="W22" s="21">
        <v>87530.18</v>
      </c>
      <c r="X22" s="24">
        <f t="shared" si="2"/>
        <v>9.200579966247318</v>
      </c>
      <c r="Y22" s="23">
        <v>98569.79</v>
      </c>
      <c r="Z22" s="22">
        <v>2.97857955498078E-2</v>
      </c>
      <c r="AA22" s="24">
        <f t="shared" si="3"/>
        <v>273.83590854763918</v>
      </c>
      <c r="AB22" s="7">
        <v>2.97857955498078E-2</v>
      </c>
      <c r="AC22" s="2"/>
    </row>
    <row r="23" spans="1:29" ht="14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1</v>
      </c>
      <c r="T23" s="10"/>
      <c r="U23" s="10"/>
      <c r="V23" s="10"/>
      <c r="W23" s="10" t="s">
        <v>1</v>
      </c>
      <c r="X23" s="10"/>
      <c r="Y23" s="10"/>
      <c r="Z23" s="10"/>
      <c r="AA23" s="10"/>
      <c r="AB23" s="2"/>
      <c r="AC23" s="2"/>
    </row>
    <row r="24" spans="1:29" ht="14.25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12"/>
      <c r="U24" s="12"/>
      <c r="V24" s="12"/>
      <c r="W24" s="12"/>
      <c r="X24" s="12"/>
      <c r="Y24" s="12"/>
      <c r="Z24" s="12"/>
      <c r="AA24" s="12"/>
      <c r="AB24" s="4"/>
      <c r="AC24" s="2"/>
    </row>
  </sheetData>
  <mergeCells count="31">
    <mergeCell ref="AB5:AB6"/>
    <mergeCell ref="A24:S24"/>
    <mergeCell ref="U5:U6"/>
    <mergeCell ref="V5:V6"/>
    <mergeCell ref="X5:X6"/>
    <mergeCell ref="Y5:Y6"/>
    <mergeCell ref="Z5:Z6"/>
    <mergeCell ref="T5:T6"/>
    <mergeCell ref="Q5:Q6"/>
    <mergeCell ref="R5:R6"/>
    <mergeCell ref="L5:L6"/>
    <mergeCell ref="M5:M6"/>
    <mergeCell ref="N5:N6"/>
    <mergeCell ref="O5:O6"/>
    <mergeCell ref="P5:P6"/>
    <mergeCell ref="A1:J1"/>
    <mergeCell ref="A3:AA3"/>
    <mergeCell ref="A4:AB4"/>
    <mergeCell ref="A2:AA2"/>
    <mergeCell ref="E5:E6"/>
    <mergeCell ref="F5:F6"/>
    <mergeCell ref="A5:A6"/>
    <mergeCell ref="B5:B6"/>
    <mergeCell ref="C5:C6"/>
    <mergeCell ref="D5:D6"/>
    <mergeCell ref="G5:G6"/>
    <mergeCell ref="H5:H6"/>
    <mergeCell ref="I5:I6"/>
    <mergeCell ref="J5:J6"/>
    <mergeCell ref="K5:K6"/>
    <mergeCell ref="AA5:AA6"/>
  </mergeCells>
  <pageMargins left="0.59055118110236227" right="0.59055118110236227" top="0.59055118110236227" bottom="0.59055118110236227" header="0.39370078740157483" footer="0.39370078740157483"/>
  <pageSetup paperSize="9" scale="98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1.03.2026&lt;/string&gt;&#10;  &lt;/DateInfo&gt;&#10;  &lt;Code&gt;SQUERY_ANAL_ISP_BUDG&lt;/Code&gt;&#10;  &lt;ObjectCode&gt;SQUERY_ANAL_ISP_BUDG&lt;/ObjectCode&gt;&#10;  &lt;DocName&gt;БЮДЖЕТ (Аналитический отчет по исполнению бюджета с произвольной группировкой)&lt;/DocName&gt;&#10;  &lt;VariantName&gt;БЮДЖЕТ&lt;/VariantName&gt;&#10;  &lt;VariantLink&gt;200614074&lt;/VariantLink&gt;&#10;  &lt;ReportCode&gt;2454854_2KD10SIXS&lt;/ReportCode&gt;&#10;  &lt;SvodReportLink xsi:nil=&quot;true&quot; /&gt;&#10;  &lt;ReportLink&gt;41687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C0C092E-9DF8-4085-942F-AA09A2C548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IO</dc:creator>
  <cp:lastModifiedBy>Fin_Uliya</cp:lastModifiedBy>
  <cp:lastPrinted>2026-07-01T12:42:47Z</cp:lastPrinted>
  <dcterms:created xsi:type="dcterms:W3CDTF">2026-04-08T09:10:57Z</dcterms:created>
  <dcterms:modified xsi:type="dcterms:W3CDTF">2026-07-01T12:42:48Z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БЮДЖЕТ(2).xlsx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6707_gap</vt:lpwstr>
  </property>
  <property fmtid="{D5CDD505-2E9C-101B-9397-08002B2CF9AE}" pid="6" name="Шаблон">
    <vt:lpwstr>sqr_info_isp_budg_2019.xlt</vt:lpwstr>
  </property>
</Properties>
</file>